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ichel\Downloads\test\"/>
    </mc:Choice>
  </mc:AlternateContent>
  <bookViews>
    <workbookView xWindow="0" yWindow="0" windowWidth="20490" windowHeight="7770" activeTab="1"/>
  </bookViews>
  <sheets>
    <sheet name="CONSO PR MANAGER" sheetId="2" r:id="rId1"/>
    <sheet name="DATA BASE" sheetId="4" r:id="rId2"/>
    <sheet name="Liste déroulante " sheetId="7" r:id="rId3"/>
  </sheets>
  <definedNames>
    <definedName name="_xlnm._FilterDatabase" localSheetId="1" hidden="1">'DATA BASE'!$A$3:$AL$3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4" i="2"/>
  <c r="B6" i="2" l="1"/>
  <c r="C6" i="2"/>
  <c r="D6" i="2"/>
  <c r="E6" i="2"/>
  <c r="G6" i="2"/>
  <c r="H6" i="2" s="1"/>
  <c r="B7" i="2"/>
  <c r="C7" i="2"/>
  <c r="D7" i="2"/>
  <c r="E7" i="2"/>
  <c r="G7" i="2"/>
  <c r="H7" i="2" s="1"/>
  <c r="B8" i="2"/>
  <c r="C8" i="2"/>
  <c r="D8" i="2"/>
  <c r="E8" i="2"/>
  <c r="G8" i="2"/>
  <c r="H8" i="2" s="1"/>
  <c r="B9" i="2"/>
  <c r="C9" i="2"/>
  <c r="D9" i="2"/>
  <c r="E9" i="2"/>
  <c r="G9" i="2"/>
  <c r="H9" i="2" s="1"/>
  <c r="B10" i="2"/>
  <c r="C10" i="2"/>
  <c r="D10" i="2"/>
  <c r="E10" i="2"/>
  <c r="G10" i="2"/>
  <c r="H10" i="2" s="1"/>
  <c r="B11" i="2"/>
  <c r="C11" i="2"/>
  <c r="D11" i="2"/>
  <c r="E11" i="2"/>
  <c r="G11" i="2"/>
  <c r="H11" i="2" s="1"/>
  <c r="B12" i="2"/>
  <c r="C12" i="2"/>
  <c r="D12" i="2"/>
  <c r="E12" i="2"/>
  <c r="G12" i="2"/>
  <c r="H12" i="2" s="1"/>
  <c r="B13" i="2"/>
  <c r="C13" i="2"/>
  <c r="D13" i="2"/>
  <c r="E13" i="2"/>
  <c r="G13" i="2"/>
  <c r="H13" i="2" s="1"/>
  <c r="B14" i="2"/>
  <c r="C14" i="2"/>
  <c r="D14" i="2"/>
  <c r="E14" i="2"/>
  <c r="G14" i="2"/>
  <c r="H14" i="2" s="1"/>
  <c r="B15" i="2"/>
  <c r="C15" i="2"/>
  <c r="D15" i="2"/>
  <c r="E15" i="2"/>
  <c r="G15" i="2"/>
  <c r="H15" i="2" s="1"/>
  <c r="B16" i="2"/>
  <c r="C16" i="2"/>
  <c r="D16" i="2"/>
  <c r="E16" i="2"/>
  <c r="G16" i="2"/>
  <c r="H16" i="2" s="1"/>
  <c r="B17" i="2"/>
  <c r="C17" i="2"/>
  <c r="D17" i="2"/>
  <c r="E17" i="2"/>
  <c r="G17" i="2"/>
  <c r="H17" i="2" s="1"/>
  <c r="B18" i="2"/>
  <c r="C18" i="2"/>
  <c r="D18" i="2"/>
  <c r="E18" i="2"/>
  <c r="G18" i="2"/>
  <c r="H18" i="2" s="1"/>
  <c r="B19" i="2"/>
  <c r="C19" i="2"/>
  <c r="D19" i="2"/>
  <c r="E19" i="2"/>
  <c r="G19" i="2"/>
  <c r="H19" i="2" s="1"/>
  <c r="B20" i="2"/>
  <c r="C20" i="2"/>
  <c r="D20" i="2"/>
  <c r="E20" i="2"/>
  <c r="G20" i="2"/>
  <c r="H20" i="2" s="1"/>
  <c r="B21" i="2"/>
  <c r="C21" i="2"/>
  <c r="D21" i="2"/>
  <c r="E21" i="2"/>
  <c r="G21" i="2"/>
  <c r="H21" i="2" s="1"/>
  <c r="B22" i="2"/>
  <c r="C22" i="2"/>
  <c r="D22" i="2"/>
  <c r="E22" i="2"/>
  <c r="G22" i="2"/>
  <c r="H22" i="2" s="1"/>
  <c r="B23" i="2"/>
  <c r="C23" i="2"/>
  <c r="D23" i="2"/>
  <c r="E23" i="2"/>
  <c r="G23" i="2"/>
  <c r="H23" i="2" s="1"/>
  <c r="B24" i="2"/>
  <c r="C24" i="2"/>
  <c r="D24" i="2"/>
  <c r="E24" i="2"/>
  <c r="G24" i="2"/>
  <c r="H24" i="2" s="1"/>
  <c r="B25" i="2"/>
  <c r="C25" i="2"/>
  <c r="D25" i="2"/>
  <c r="E25" i="2"/>
  <c r="G25" i="2"/>
  <c r="H25" i="2" s="1"/>
  <c r="B26" i="2"/>
  <c r="C26" i="2"/>
  <c r="D26" i="2"/>
  <c r="E26" i="2"/>
  <c r="G26" i="2"/>
  <c r="H26" i="2" s="1"/>
  <c r="B27" i="2"/>
  <c r="C27" i="2"/>
  <c r="D27" i="2"/>
  <c r="E27" i="2"/>
  <c r="G27" i="2"/>
  <c r="H27" i="2" s="1"/>
  <c r="B28" i="2"/>
  <c r="C28" i="2"/>
  <c r="D28" i="2"/>
  <c r="E28" i="2"/>
  <c r="G28" i="2"/>
  <c r="H28" i="2" s="1"/>
  <c r="B29" i="2"/>
  <c r="C29" i="2"/>
  <c r="D29" i="2"/>
  <c r="E29" i="2"/>
  <c r="G29" i="2"/>
  <c r="H29" i="2" s="1"/>
  <c r="G5" i="2" l="1"/>
  <c r="H5" i="2" s="1"/>
  <c r="E5" i="2"/>
  <c r="D5" i="2"/>
  <c r="C5" i="2"/>
  <c r="B5" i="2"/>
  <c r="G4" i="2"/>
  <c r="H4" i="2" s="1"/>
  <c r="E4" i="2"/>
  <c r="D4" i="2"/>
  <c r="C4" i="2"/>
  <c r="B4" i="2"/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</calcChain>
</file>

<file path=xl/sharedStrings.xml><?xml version="1.0" encoding="utf-8"?>
<sst xmlns="http://schemas.openxmlformats.org/spreadsheetml/2006/main" count="71" uniqueCount="45">
  <si>
    <t>EMPLOYEE INFORMATION</t>
  </si>
  <si>
    <t>JOB PROFILE INFORMATION</t>
  </si>
  <si>
    <t>Number
(Automatic)</t>
  </si>
  <si>
    <r>
      <t>Worker</t>
    </r>
    <r>
      <rPr>
        <b/>
        <sz val="11"/>
        <color rgb="FFFF0000"/>
        <rFont val="Arial"/>
        <family val="2"/>
      </rPr>
      <t>*</t>
    </r>
  </si>
  <si>
    <r>
      <t>Employee ID</t>
    </r>
    <r>
      <rPr>
        <b/>
        <sz val="11"/>
        <color rgb="FFFF0000"/>
        <rFont val="Arial"/>
        <family val="2"/>
      </rPr>
      <t>*</t>
    </r>
  </si>
  <si>
    <r>
      <t>Position ID</t>
    </r>
    <r>
      <rPr>
        <b/>
        <sz val="11"/>
        <color rgb="FFFF0000"/>
        <rFont val="Arial"/>
        <family val="2"/>
      </rPr>
      <t>*</t>
    </r>
  </si>
  <si>
    <r>
      <t>Position Name</t>
    </r>
    <r>
      <rPr>
        <b/>
        <sz val="11"/>
        <color rgb="FFFF0000"/>
        <rFont val="Arial"/>
        <family val="2"/>
      </rPr>
      <t>*</t>
    </r>
  </si>
  <si>
    <t>Job Profile Title</t>
  </si>
  <si>
    <t>Job Profile ID (Automatic)</t>
  </si>
  <si>
    <r>
      <t>Siglum</t>
    </r>
    <r>
      <rPr>
        <b/>
        <sz val="11"/>
        <color rgb="FFFF0000"/>
        <rFont val="Arial"/>
        <family val="2"/>
      </rPr>
      <t>*</t>
    </r>
  </si>
  <si>
    <t>Worker</t>
  </si>
  <si>
    <t>Employee ID</t>
  </si>
  <si>
    <t>Supervisory Organization</t>
  </si>
  <si>
    <t>Position ID</t>
  </si>
  <si>
    <t>Position</t>
  </si>
  <si>
    <t>Job Family</t>
  </si>
  <si>
    <t>Job Profile</t>
  </si>
  <si>
    <t>PDR Title</t>
  </si>
  <si>
    <t>AWF</t>
  </si>
  <si>
    <t>Location</t>
  </si>
  <si>
    <t>Manager</t>
  </si>
  <si>
    <t>HR Partner</t>
  </si>
  <si>
    <t>First Name</t>
  </si>
  <si>
    <t>Last Name</t>
  </si>
  <si>
    <t>Email - Work</t>
  </si>
  <si>
    <t>Job Profile Short Code</t>
  </si>
  <si>
    <t>Company</t>
  </si>
  <si>
    <t>Country</t>
  </si>
  <si>
    <t>Supervisory Organization - ID</t>
  </si>
  <si>
    <t>Manager's Email</t>
  </si>
  <si>
    <t>HR Partner's Email</t>
  </si>
  <si>
    <t>Position Worker Type</t>
  </si>
  <si>
    <t>Job Family Group</t>
  </si>
  <si>
    <t>Manager - Level 01</t>
  </si>
  <si>
    <t>Gender</t>
  </si>
  <si>
    <t>Age Group</t>
  </si>
  <si>
    <t>Age</t>
  </si>
  <si>
    <t>Population</t>
  </si>
  <si>
    <t>A</t>
  </si>
  <si>
    <t>B</t>
  </si>
  <si>
    <t>C</t>
  </si>
  <si>
    <t>D</t>
  </si>
  <si>
    <t>E</t>
  </si>
  <si>
    <t>New job profile</t>
  </si>
  <si>
    <t>manager3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</si>
</sst>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###0"/>
  </numFmts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u/>
      <sz val="11"/>
      <color theme="10"/>
      <name val="Arial"/>
      <family val="2"/>
    </font>
    <font>
      <b/>
      <sz val="11"/>
      <color rgb="FFFF0000"/>
      <name val="Arial"/>
      <family val="2"/>
    </font>
    <font>
      <b/>
      <u/>
      <sz val="12"/>
      <color theme="1"/>
      <name val="Arial"/>
      <family val="2"/>
    </font>
    <font>
      <b/>
      <sz val="16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4"/>
      </right>
      <top style="medium">
        <color indexed="6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indexed="64"/>
      </top>
      <bottom style="thin">
        <color theme="4"/>
      </bottom>
      <diagonal/>
    </border>
    <border>
      <left style="thin">
        <color theme="4"/>
      </left>
      <right style="medium">
        <color indexed="64"/>
      </right>
      <top style="medium">
        <color indexed="64"/>
      </top>
      <bottom style="thin">
        <color theme="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indexed="6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4"/>
      </left>
      <right/>
      <top style="medium">
        <color indexed="6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8" xfId="0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 wrapText="1"/>
    </xf>
    <xf numFmtId="0" fontId="0" fillId="2" borderId="10" xfId="0" applyFont="1" applyFill="1" applyBorder="1" applyAlignment="1">
      <alignment vertical="center" wrapText="1"/>
    </xf>
    <xf numFmtId="0" fontId="0" fillId="2" borderId="11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0" fillId="2" borderId="13" xfId="0" applyFont="1" applyFill="1" applyBorder="1" applyAlignment="1">
      <alignment vertical="center" wrapText="1"/>
    </xf>
    <xf numFmtId="0" fontId="0" fillId="2" borderId="14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vertical="center" wrapText="1"/>
    </xf>
    <xf numFmtId="0" fontId="0" fillId="2" borderId="18" xfId="0" applyFont="1" applyFill="1" applyBorder="1" applyAlignment="1">
      <alignment vertical="center" wrapText="1"/>
    </xf>
    <xf numFmtId="0" fontId="0" fillId="0" borderId="0" xfId="0" applyAlignment="1"/>
    <xf numFmtId="0" fontId="6" fillId="3" borderId="20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0" fillId="4" borderId="0" xfId="0" applyFill="1"/>
    <xf numFmtId="0" fontId="2" fillId="0" borderId="3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vertical="center" wrapText="1"/>
    </xf>
    <xf numFmtId="0" fontId="0" fillId="2" borderId="2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horizontal="right" vertical="top"/>
    </xf>
    <xf numFmtId="0" fontId="1" fillId="0" borderId="24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0" fillId="4" borderId="0" xfId="0" applyFill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I29"/>
  <sheetViews>
    <sheetView topLeftCell="A2" zoomScale="80" zoomScaleNormal="80" workbookViewId="0">
      <selection activeCell="I4" sqref="I4"/>
    </sheetView>
  </sheetViews>
  <sheetFormatPr baseColWidth="10" defaultColWidth="9" defaultRowHeight="14" x14ac:dyDescent="0.3"/>
  <cols>
    <col min="1" max="1" width="20.58203125" bestFit="1" customWidth="1"/>
    <col min="2" max="2" width="20.58203125" customWidth="1"/>
    <col min="3" max="3" width="22.83203125" customWidth="1"/>
    <col min="4" max="4" width="19.33203125" bestFit="1" customWidth="1"/>
    <col min="5" max="5" width="16.83203125" customWidth="1"/>
    <col min="6" max="6" width="25.33203125" customWidth="1"/>
    <col min="7" max="7" width="56" customWidth="1"/>
    <col min="8" max="8" width="14.33203125" customWidth="1"/>
    <col min="9" max="9" width="47.75" customWidth="1"/>
  </cols>
  <sheetData>
    <row r="1" spans="1:9" ht="50.25" customHeight="1" x14ac:dyDescent="0.3">
      <c r="A1" s="18"/>
      <c r="B1" s="31" t="s">
        <v>0</v>
      </c>
      <c r="C1" s="32"/>
      <c r="D1" s="32"/>
      <c r="E1" s="32"/>
      <c r="F1" s="32"/>
      <c r="G1" s="31" t="s">
        <v>1</v>
      </c>
      <c r="H1" s="33"/>
    </row>
    <row r="2" spans="1:9" ht="71.25" customHeight="1" thickBot="1" x14ac:dyDescent="0.35">
      <c r="A2" s="19"/>
      <c r="B2" s="34"/>
      <c r="C2" s="35"/>
      <c r="D2" s="35"/>
      <c r="E2" s="35"/>
      <c r="F2" s="35"/>
      <c r="G2" s="36"/>
      <c r="H2" s="37"/>
    </row>
    <row r="3" spans="1:9" ht="28.5" thickBot="1" x14ac:dyDescent="0.35">
      <c r="A3" s="9" t="s">
        <v>2</v>
      </c>
      <c r="B3" s="10" t="s">
        <v>9</v>
      </c>
      <c r="C3" s="11" t="s">
        <v>3</v>
      </c>
      <c r="D3" s="11" t="s">
        <v>4</v>
      </c>
      <c r="E3" s="11" t="s">
        <v>5</v>
      </c>
      <c r="F3" s="20" t="s">
        <v>6</v>
      </c>
      <c r="G3" s="23" t="s">
        <v>7</v>
      </c>
      <c r="H3" s="1" t="s">
        <v>8</v>
      </c>
      <c r="I3" s="28" t="s">
        <v>43</v>
      </c>
    </row>
    <row r="4" spans="1:9" x14ac:dyDescent="0.3">
      <c r="A4" s="5">
        <v>1</v>
      </c>
      <c r="B4" s="2" t="str">
        <f>IF('DATA BASE'!P4&lt;&gt;0,'DATA BASE'!P4,"-")</f>
        <v>-</v>
      </c>
      <c r="C4" s="3">
        <f>IF('DATA BASE'!A4&lt;&gt;0,'DATA BASE'!A4,"-")</f>
        <v>3</v>
      </c>
      <c r="D4" s="3">
        <f>IF('DATA BASE'!B4&lt;&gt;0,'DATA BASE'!B4,"-")</f>
        <v>789</v>
      </c>
      <c r="E4" s="3">
        <f>IF('DATA BASE'!C4&lt;&gt;0,'DATA BASE'!F4,"-")</f>
        <v>0</v>
      </c>
      <c r="F4" s="21" t="str">
        <f>IF('DATA BASE'!F4&lt;&gt;0,'DATA BASE'!G4,"-")</f>
        <v>-</v>
      </c>
      <c r="G4" s="5" t="str">
        <f>IF('DATA BASE'!C4&lt;&gt;0,'DATA BASE'!K4,"")</f>
        <v>C</v>
      </c>
      <c r="H4" s="4" t="str">
        <f>IFERROR(VLOOKUP(G4,#REF!,7,FALSE),"")</f>
        <v/>
      </c>
      <c r="I4" s="8"/>
    </row>
    <row r="5" spans="1:9" x14ac:dyDescent="0.3">
      <c r="A5" s="12">
        <f>IF(D5="-","",IF(D5&lt;&gt;D4,A4+1,A4))</f>
        <v>2</v>
      </c>
      <c r="B5" s="6" t="str">
        <f>IF('DATA BASE'!P5&lt;&gt;0,'DATA BASE'!P5,"-")</f>
        <v>-</v>
      </c>
      <c r="C5" s="7">
        <f>IF('DATA BASE'!A5&lt;&gt;0,'DATA BASE'!A5,"-")</f>
        <v>6</v>
      </c>
      <c r="D5" s="7">
        <f>IF('DATA BASE'!B5&lt;&gt;0,'DATA BASE'!B5,"-")</f>
        <v>1788</v>
      </c>
      <c r="E5" s="7">
        <f>IF('DATA BASE'!C5&lt;&gt;0,'DATA BASE'!F5,"-")</f>
        <v>0</v>
      </c>
      <c r="F5" s="22" t="str">
        <f>IF('DATA BASE'!F5&lt;&gt;0,'DATA BASE'!G5,"-")</f>
        <v>-</v>
      </c>
      <c r="G5" s="12" t="str">
        <f>IF('DATA BASE'!C5&lt;&gt;0,'DATA BASE'!K5,"")</f>
        <v>B</v>
      </c>
      <c r="H5" s="13" t="str">
        <f>IFERROR(VLOOKUP(G5,#REF!,7,FALSE),"")</f>
        <v/>
      </c>
      <c r="I5" s="12"/>
    </row>
    <row r="6" spans="1:9" x14ac:dyDescent="0.3">
      <c r="A6" s="12">
        <f t="shared" ref="A6:A29" si="0">IF(D6="-","",IF(D6&lt;&gt;D5,A5+1,A5))</f>
        <v>3</v>
      </c>
      <c r="B6" s="6" t="str">
        <f>IF('DATA BASE'!P6&lt;&gt;0,'DATA BASE'!P6,"-")</f>
        <v>-</v>
      </c>
      <c r="C6" s="7">
        <f>IF('DATA BASE'!A6&lt;&gt;0,'DATA BASE'!A6,"-")</f>
        <v>9</v>
      </c>
      <c r="D6" s="7">
        <f>IF('DATA BASE'!B6&lt;&gt;0,'DATA BASE'!B6,"-")</f>
        <v>2787</v>
      </c>
      <c r="E6" s="7">
        <f>IF('DATA BASE'!C6&lt;&gt;0,'DATA BASE'!F6,"-")</f>
        <v>0</v>
      </c>
      <c r="F6" s="22" t="str">
        <f>IF('DATA BASE'!F6&lt;&gt;0,'DATA BASE'!G6,"-")</f>
        <v>-</v>
      </c>
      <c r="G6" s="12" t="str">
        <f>IF('DATA BASE'!C6&lt;&gt;0,'DATA BASE'!K6,"")</f>
        <v>C</v>
      </c>
      <c r="H6" s="13" t="str">
        <f>IFERROR(VLOOKUP(G6,#REF!,7,FALSE),"")</f>
        <v/>
      </c>
      <c r="I6" s="12"/>
    </row>
    <row r="7" spans="1:9" x14ac:dyDescent="0.3">
      <c r="A7" s="12">
        <f t="shared" si="0"/>
        <v>4</v>
      </c>
      <c r="B7" s="6" t="str">
        <f>IF('DATA BASE'!P7&lt;&gt;0,'DATA BASE'!P7,"-")</f>
        <v>-</v>
      </c>
      <c r="C7" s="7">
        <f>IF('DATA BASE'!A7&lt;&gt;0,'DATA BASE'!A7,"-")</f>
        <v>12</v>
      </c>
      <c r="D7" s="7">
        <f>IF('DATA BASE'!B7&lt;&gt;0,'DATA BASE'!B7,"-")</f>
        <v>3786</v>
      </c>
      <c r="E7" s="7">
        <f>IF('DATA BASE'!C7&lt;&gt;0,'DATA BASE'!F7,"-")</f>
        <v>0</v>
      </c>
      <c r="F7" s="22" t="str">
        <f>IF('DATA BASE'!F7&lt;&gt;0,'DATA BASE'!G7,"-")</f>
        <v>-</v>
      </c>
      <c r="G7" s="12" t="str">
        <f>IF('DATA BASE'!C7&lt;&gt;0,'DATA BASE'!K7,"")</f>
        <v>B</v>
      </c>
      <c r="H7" s="13" t="str">
        <f>IFERROR(VLOOKUP(G7,#REF!,7,FALSE),"")</f>
        <v/>
      </c>
      <c r="I7" s="12"/>
    </row>
    <row r="8" spans="1:9" x14ac:dyDescent="0.3">
      <c r="A8" s="12">
        <f t="shared" si="0"/>
        <v>5</v>
      </c>
      <c r="B8" s="6" t="str">
        <f>IF('DATA BASE'!P8&lt;&gt;0,'DATA BASE'!P8,"-")</f>
        <v>-</v>
      </c>
      <c r="C8" s="7">
        <f>IF('DATA BASE'!A8&lt;&gt;0,'DATA BASE'!A8,"-")</f>
        <v>15</v>
      </c>
      <c r="D8" s="7">
        <f>IF('DATA BASE'!B8&lt;&gt;0,'DATA BASE'!B8,"-")</f>
        <v>4785</v>
      </c>
      <c r="E8" s="7">
        <f>IF('DATA BASE'!C8&lt;&gt;0,'DATA BASE'!F8,"-")</f>
        <v>0</v>
      </c>
      <c r="F8" s="22" t="str">
        <f>IF('DATA BASE'!F8&lt;&gt;0,'DATA BASE'!G8,"-")</f>
        <v>-</v>
      </c>
      <c r="G8" s="12" t="str">
        <f>IF('DATA BASE'!C8&lt;&gt;0,'DATA BASE'!K8,"")</f>
        <v>C</v>
      </c>
      <c r="H8" s="13" t="str">
        <f>IFERROR(VLOOKUP(G8,#REF!,7,FALSE),"")</f>
        <v/>
      </c>
      <c r="I8" s="12"/>
    </row>
    <row r="9" spans="1:9" x14ac:dyDescent="0.3">
      <c r="A9" s="12">
        <f t="shared" si="0"/>
        <v>6</v>
      </c>
      <c r="B9" s="6" t="str">
        <f>IF('DATA BASE'!P9&lt;&gt;0,'DATA BASE'!P9,"-")</f>
        <v>-</v>
      </c>
      <c r="C9" s="7">
        <f>IF('DATA BASE'!A9&lt;&gt;0,'DATA BASE'!A9,"-")</f>
        <v>18</v>
      </c>
      <c r="D9" s="7">
        <f>IF('DATA BASE'!B9&lt;&gt;0,'DATA BASE'!B9,"-")</f>
        <v>5784</v>
      </c>
      <c r="E9" s="7">
        <f>IF('DATA BASE'!C9&lt;&gt;0,'DATA BASE'!F9,"-")</f>
        <v>0</v>
      </c>
      <c r="F9" s="22" t="str">
        <f>IF('DATA BASE'!F9&lt;&gt;0,'DATA BASE'!G9,"-")</f>
        <v>-</v>
      </c>
      <c r="G9" s="12" t="str">
        <f>IF('DATA BASE'!C9&lt;&gt;0,'DATA BASE'!K9,"")</f>
        <v>B</v>
      </c>
      <c r="H9" s="13" t="str">
        <f>IFERROR(VLOOKUP(G9,#REF!,7,FALSE),"")</f>
        <v/>
      </c>
      <c r="I9" s="12"/>
    </row>
    <row r="10" spans="1:9" x14ac:dyDescent="0.3">
      <c r="A10" s="12">
        <f t="shared" si="0"/>
        <v>7</v>
      </c>
      <c r="B10" s="6" t="str">
        <f>IF('DATA BASE'!P10&lt;&gt;0,'DATA BASE'!P10,"-")</f>
        <v>-</v>
      </c>
      <c r="C10" s="7">
        <f>IF('DATA BASE'!A10&lt;&gt;0,'DATA BASE'!A10,"-")</f>
        <v>21</v>
      </c>
      <c r="D10" s="7">
        <f>IF('DATA BASE'!B10&lt;&gt;0,'DATA BASE'!B10,"-")</f>
        <v>6783</v>
      </c>
      <c r="E10" s="7">
        <f>IF('DATA BASE'!C10&lt;&gt;0,'DATA BASE'!F10,"-")</f>
        <v>0</v>
      </c>
      <c r="F10" s="22" t="str">
        <f>IF('DATA BASE'!F10&lt;&gt;0,'DATA BASE'!G10,"-")</f>
        <v>-</v>
      </c>
      <c r="G10" s="12" t="str">
        <f>IF('DATA BASE'!C10&lt;&gt;0,'DATA BASE'!K10,"")</f>
        <v>C</v>
      </c>
      <c r="H10" s="13" t="str">
        <f>IFERROR(VLOOKUP(G10,#REF!,7,FALSE),"")</f>
        <v/>
      </c>
      <c r="I10" s="12"/>
    </row>
    <row r="11" spans="1:9" x14ac:dyDescent="0.3">
      <c r="A11" s="12">
        <f t="shared" si="0"/>
        <v>8</v>
      </c>
      <c r="B11" s="6" t="str">
        <f>IF('DATA BASE'!P11&lt;&gt;0,'DATA BASE'!P11,"-")</f>
        <v>-</v>
      </c>
      <c r="C11" s="7">
        <f>IF('DATA BASE'!A11&lt;&gt;0,'DATA BASE'!A11,"-")</f>
        <v>24</v>
      </c>
      <c r="D11" s="7">
        <f>IF('DATA BASE'!B11&lt;&gt;0,'DATA BASE'!B11,"-")</f>
        <v>7782</v>
      </c>
      <c r="E11" s="7">
        <f>IF('DATA BASE'!C11&lt;&gt;0,'DATA BASE'!F11,"-")</f>
        <v>0</v>
      </c>
      <c r="F11" s="22" t="str">
        <f>IF('DATA BASE'!F11&lt;&gt;0,'DATA BASE'!G11,"-")</f>
        <v>-</v>
      </c>
      <c r="G11" s="12" t="str">
        <f>IF('DATA BASE'!C11&lt;&gt;0,'DATA BASE'!K11,"")</f>
        <v>B</v>
      </c>
      <c r="H11" s="13" t="str">
        <f>IFERROR(VLOOKUP(G11,#REF!,7,FALSE),"")</f>
        <v/>
      </c>
      <c r="I11" s="12"/>
    </row>
    <row r="12" spans="1:9" x14ac:dyDescent="0.3">
      <c r="A12" s="12" t="str">
        <f t="shared" si="0"/>
        <v/>
      </c>
      <c r="B12" s="6" t="str">
        <f>IF('DATA BASE'!P12&lt;&gt;0,'DATA BASE'!P12,"-")</f>
        <v>-</v>
      </c>
      <c r="C12" s="7" t="str">
        <f>IF('DATA BASE'!A12&lt;&gt;0,'DATA BASE'!A12,"-")</f>
        <v>-</v>
      </c>
      <c r="D12" s="7" t="str">
        <f>IF('DATA BASE'!B12&lt;&gt;0,'DATA BASE'!B12,"-")</f>
        <v>-</v>
      </c>
      <c r="E12" s="7" t="str">
        <f>IF('DATA BASE'!C12&lt;&gt;0,'DATA BASE'!F12,"-")</f>
        <v>-</v>
      </c>
      <c r="F12" s="22" t="str">
        <f>IF('DATA BASE'!F12&lt;&gt;0,'DATA BASE'!G12,"-")</f>
        <v>-</v>
      </c>
      <c r="G12" s="12" t="str">
        <f>IF('DATA BASE'!C12&lt;&gt;0,'DATA BASE'!K12,"")</f>
        <v/>
      </c>
      <c r="H12" s="13" t="str">
        <f>IFERROR(VLOOKUP(G12,#REF!,7,FALSE),"")</f>
        <v/>
      </c>
      <c r="I12" s="12"/>
    </row>
    <row r="13" spans="1:9" x14ac:dyDescent="0.3">
      <c r="A13" s="12" t="str">
        <f t="shared" si="0"/>
        <v/>
      </c>
      <c r="B13" s="6" t="str">
        <f>IF('DATA BASE'!P13&lt;&gt;0,'DATA BASE'!P13,"-")</f>
        <v>-</v>
      </c>
      <c r="C13" s="7" t="str">
        <f>IF('DATA BASE'!A13&lt;&gt;0,'DATA BASE'!A13,"-")</f>
        <v>-</v>
      </c>
      <c r="D13" s="7" t="str">
        <f>IF('DATA BASE'!B13&lt;&gt;0,'DATA BASE'!B13,"-")</f>
        <v>-</v>
      </c>
      <c r="E13" s="7" t="str">
        <f>IF('DATA BASE'!C13&lt;&gt;0,'DATA BASE'!F13,"-")</f>
        <v>-</v>
      </c>
      <c r="F13" s="22" t="str">
        <f>IF('DATA BASE'!F13&lt;&gt;0,'DATA BASE'!G13,"-")</f>
        <v>-</v>
      </c>
      <c r="G13" s="12" t="str">
        <f>IF('DATA BASE'!C13&lt;&gt;0,'DATA BASE'!K13,"")</f>
        <v/>
      </c>
      <c r="H13" s="13" t="str">
        <f>IFERROR(VLOOKUP(G13,#REF!,7,FALSE),"")</f>
        <v/>
      </c>
      <c r="I13" s="12"/>
    </row>
    <row r="14" spans="1:9" x14ac:dyDescent="0.3">
      <c r="A14" s="12" t="str">
        <f t="shared" si="0"/>
        <v/>
      </c>
      <c r="B14" s="6" t="str">
        <f>IF('DATA BASE'!P14&lt;&gt;0,'DATA BASE'!P14,"-")</f>
        <v>-</v>
      </c>
      <c r="C14" s="7" t="str">
        <f>IF('DATA BASE'!A14&lt;&gt;0,'DATA BASE'!A14,"-")</f>
        <v>-</v>
      </c>
      <c r="D14" s="7" t="str">
        <f>IF('DATA BASE'!B14&lt;&gt;0,'DATA BASE'!B14,"-")</f>
        <v>-</v>
      </c>
      <c r="E14" s="7" t="str">
        <f>IF('DATA BASE'!C14&lt;&gt;0,'DATA BASE'!F14,"-")</f>
        <v>-</v>
      </c>
      <c r="F14" s="22" t="str">
        <f>IF('DATA BASE'!F14&lt;&gt;0,'DATA BASE'!G14,"-")</f>
        <v>-</v>
      </c>
      <c r="G14" s="12" t="str">
        <f>IF('DATA BASE'!C14&lt;&gt;0,'DATA BASE'!K14,"")</f>
        <v/>
      </c>
      <c r="H14" s="13" t="str">
        <f>IFERROR(VLOOKUP(G14,#REF!,7,FALSE),"")</f>
        <v/>
      </c>
      <c r="I14" s="12"/>
    </row>
    <row r="15" spans="1:9" x14ac:dyDescent="0.3">
      <c r="A15" s="12" t="str">
        <f t="shared" si="0"/>
        <v/>
      </c>
      <c r="B15" s="6" t="str">
        <f>IF('DATA BASE'!P15&lt;&gt;0,'DATA BASE'!P15,"-")</f>
        <v>-</v>
      </c>
      <c r="C15" s="7" t="str">
        <f>IF('DATA BASE'!A15&lt;&gt;0,'DATA BASE'!A15,"-")</f>
        <v>-</v>
      </c>
      <c r="D15" s="7" t="str">
        <f>IF('DATA BASE'!B15&lt;&gt;0,'DATA BASE'!B15,"-")</f>
        <v>-</v>
      </c>
      <c r="E15" s="7" t="str">
        <f>IF('DATA BASE'!C15&lt;&gt;0,'DATA BASE'!F15,"-")</f>
        <v>-</v>
      </c>
      <c r="F15" s="22" t="str">
        <f>IF('DATA BASE'!F15&lt;&gt;0,'DATA BASE'!G15,"-")</f>
        <v>-</v>
      </c>
      <c r="G15" s="12" t="str">
        <f>IF('DATA BASE'!C15&lt;&gt;0,'DATA BASE'!K15,"")</f>
        <v/>
      </c>
      <c r="H15" s="13" t="str">
        <f>IFERROR(VLOOKUP(G15,#REF!,7,FALSE),"")</f>
        <v/>
      </c>
      <c r="I15" s="12"/>
    </row>
    <row r="16" spans="1:9" x14ac:dyDescent="0.3">
      <c r="A16" s="12" t="str">
        <f t="shared" si="0"/>
        <v/>
      </c>
      <c r="B16" s="6" t="str">
        <f>IF('DATA BASE'!P16&lt;&gt;0,'DATA BASE'!P16,"-")</f>
        <v>-</v>
      </c>
      <c r="C16" s="7" t="str">
        <f>IF('DATA BASE'!A16&lt;&gt;0,'DATA BASE'!A16,"-")</f>
        <v>-</v>
      </c>
      <c r="D16" s="7" t="str">
        <f>IF('DATA BASE'!B16&lt;&gt;0,'DATA BASE'!B16,"-")</f>
        <v>-</v>
      </c>
      <c r="E16" s="7" t="str">
        <f>IF('DATA BASE'!C16&lt;&gt;0,'DATA BASE'!F16,"-")</f>
        <v>-</v>
      </c>
      <c r="F16" s="22" t="str">
        <f>IF('DATA BASE'!F16&lt;&gt;0,'DATA BASE'!G16,"-")</f>
        <v>-</v>
      </c>
      <c r="G16" s="12" t="str">
        <f>IF('DATA BASE'!C16&lt;&gt;0,'DATA BASE'!K16,"")</f>
        <v/>
      </c>
      <c r="H16" s="13" t="str">
        <f>IFERROR(VLOOKUP(G16,#REF!,7,FALSE),"")</f>
        <v/>
      </c>
      <c r="I16" s="12"/>
    </row>
    <row r="17" spans="1:9" x14ac:dyDescent="0.3">
      <c r="A17" s="12" t="str">
        <f t="shared" si="0"/>
        <v/>
      </c>
      <c r="B17" s="6" t="str">
        <f>IF('DATA BASE'!P17&lt;&gt;0,'DATA BASE'!P17,"-")</f>
        <v>-</v>
      </c>
      <c r="C17" s="7" t="str">
        <f>IF('DATA BASE'!A17&lt;&gt;0,'DATA BASE'!A17,"-")</f>
        <v>-</v>
      </c>
      <c r="D17" s="7" t="str">
        <f>IF('DATA BASE'!B17&lt;&gt;0,'DATA BASE'!B17,"-")</f>
        <v>-</v>
      </c>
      <c r="E17" s="7" t="str">
        <f>IF('DATA BASE'!C17&lt;&gt;0,'DATA BASE'!F17,"-")</f>
        <v>-</v>
      </c>
      <c r="F17" s="22" t="str">
        <f>IF('DATA BASE'!F17&lt;&gt;0,'DATA BASE'!G17,"-")</f>
        <v>-</v>
      </c>
      <c r="G17" s="12" t="str">
        <f>IF('DATA BASE'!C17&lt;&gt;0,'DATA BASE'!K17,"")</f>
        <v/>
      </c>
      <c r="H17" s="13" t="str">
        <f>IFERROR(VLOOKUP(G17,#REF!,7,FALSE),"")</f>
        <v/>
      </c>
      <c r="I17" s="12"/>
    </row>
    <row r="18" spans="1:9" x14ac:dyDescent="0.3">
      <c r="A18" s="12" t="str">
        <f t="shared" si="0"/>
        <v/>
      </c>
      <c r="B18" s="6" t="str">
        <f>IF('DATA BASE'!P18&lt;&gt;0,'DATA BASE'!P18,"-")</f>
        <v>-</v>
      </c>
      <c r="C18" s="7" t="str">
        <f>IF('DATA BASE'!A18&lt;&gt;0,'DATA BASE'!A18,"-")</f>
        <v>-</v>
      </c>
      <c r="D18" s="7" t="str">
        <f>IF('DATA BASE'!B18&lt;&gt;0,'DATA BASE'!B18,"-")</f>
        <v>-</v>
      </c>
      <c r="E18" s="7" t="str">
        <f>IF('DATA BASE'!C18&lt;&gt;0,'DATA BASE'!F18,"-")</f>
        <v>-</v>
      </c>
      <c r="F18" s="22" t="str">
        <f>IF('DATA BASE'!F18&lt;&gt;0,'DATA BASE'!G18,"-")</f>
        <v>-</v>
      </c>
      <c r="G18" s="12" t="str">
        <f>IF('DATA BASE'!C18&lt;&gt;0,'DATA BASE'!K18,"")</f>
        <v/>
      </c>
      <c r="H18" s="13" t="str">
        <f>IFERROR(VLOOKUP(G18,#REF!,7,FALSE),"")</f>
        <v/>
      </c>
      <c r="I18" s="12"/>
    </row>
    <row r="19" spans="1:9" x14ac:dyDescent="0.3">
      <c r="A19" s="12" t="str">
        <f t="shared" si="0"/>
        <v/>
      </c>
      <c r="B19" s="6" t="str">
        <f>IF('DATA BASE'!P19&lt;&gt;0,'DATA BASE'!P19,"-")</f>
        <v>-</v>
      </c>
      <c r="C19" s="7" t="str">
        <f>IF('DATA BASE'!A19&lt;&gt;0,'DATA BASE'!A19,"-")</f>
        <v>-</v>
      </c>
      <c r="D19" s="7" t="str">
        <f>IF('DATA BASE'!B19&lt;&gt;0,'DATA BASE'!B19,"-")</f>
        <v>-</v>
      </c>
      <c r="E19" s="7" t="str">
        <f>IF('DATA BASE'!C19&lt;&gt;0,'DATA BASE'!F19,"-")</f>
        <v>-</v>
      </c>
      <c r="F19" s="22" t="str">
        <f>IF('DATA BASE'!F19&lt;&gt;0,'DATA BASE'!G19,"-")</f>
        <v>-</v>
      </c>
      <c r="G19" s="12" t="str">
        <f>IF('DATA BASE'!C19&lt;&gt;0,'DATA BASE'!K19,"")</f>
        <v/>
      </c>
      <c r="H19" s="13" t="str">
        <f>IFERROR(VLOOKUP(G19,#REF!,7,FALSE),"")</f>
        <v/>
      </c>
      <c r="I19" s="12"/>
    </row>
    <row r="20" spans="1:9" x14ac:dyDescent="0.3">
      <c r="A20" s="12" t="str">
        <f t="shared" si="0"/>
        <v/>
      </c>
      <c r="B20" s="6" t="str">
        <f>IF('DATA BASE'!P20&lt;&gt;0,'DATA BASE'!P20,"-")</f>
        <v>-</v>
      </c>
      <c r="C20" s="7" t="str">
        <f>IF('DATA BASE'!A20&lt;&gt;0,'DATA BASE'!A20,"-")</f>
        <v>-</v>
      </c>
      <c r="D20" s="7" t="str">
        <f>IF('DATA BASE'!B20&lt;&gt;0,'DATA BASE'!B20,"-")</f>
        <v>-</v>
      </c>
      <c r="E20" s="7" t="str">
        <f>IF('DATA BASE'!C20&lt;&gt;0,'DATA BASE'!F20,"-")</f>
        <v>-</v>
      </c>
      <c r="F20" s="22" t="str">
        <f>IF('DATA BASE'!F20&lt;&gt;0,'DATA BASE'!G20,"-")</f>
        <v>-</v>
      </c>
      <c r="G20" s="12" t="str">
        <f>IF('DATA BASE'!C20&lt;&gt;0,'DATA BASE'!K20,"")</f>
        <v/>
      </c>
      <c r="H20" s="13" t="str">
        <f>IFERROR(VLOOKUP(G20,#REF!,7,FALSE),"")</f>
        <v/>
      </c>
      <c r="I20" s="12"/>
    </row>
    <row r="21" spans="1:9" x14ac:dyDescent="0.3">
      <c r="A21" s="12" t="str">
        <f t="shared" si="0"/>
        <v/>
      </c>
      <c r="B21" s="6" t="str">
        <f>IF('DATA BASE'!P21&lt;&gt;0,'DATA BASE'!P21,"-")</f>
        <v>-</v>
      </c>
      <c r="C21" s="7" t="str">
        <f>IF('DATA BASE'!A21&lt;&gt;0,'DATA BASE'!A21,"-")</f>
        <v>-</v>
      </c>
      <c r="D21" s="7" t="str">
        <f>IF('DATA BASE'!B21&lt;&gt;0,'DATA BASE'!B21,"-")</f>
        <v>-</v>
      </c>
      <c r="E21" s="7" t="str">
        <f>IF('DATA BASE'!C21&lt;&gt;0,'DATA BASE'!F21,"-")</f>
        <v>-</v>
      </c>
      <c r="F21" s="22" t="str">
        <f>IF('DATA BASE'!F21&lt;&gt;0,'DATA BASE'!G21,"-")</f>
        <v>-</v>
      </c>
      <c r="G21" s="12" t="str">
        <f>IF('DATA BASE'!C21&lt;&gt;0,'DATA BASE'!K21,"")</f>
        <v/>
      </c>
      <c r="H21" s="13" t="str">
        <f>IFERROR(VLOOKUP(G21,#REF!,7,FALSE),"")</f>
        <v/>
      </c>
      <c r="I21" s="12"/>
    </row>
    <row r="22" spans="1:9" x14ac:dyDescent="0.3">
      <c r="A22" s="12" t="str">
        <f t="shared" si="0"/>
        <v/>
      </c>
      <c r="B22" s="6" t="str">
        <f>IF('DATA BASE'!P22&lt;&gt;0,'DATA BASE'!P22,"-")</f>
        <v>-</v>
      </c>
      <c r="C22" s="7" t="str">
        <f>IF('DATA BASE'!A22&lt;&gt;0,'DATA BASE'!A22,"-")</f>
        <v>-</v>
      </c>
      <c r="D22" s="7" t="str">
        <f>IF('DATA BASE'!B22&lt;&gt;0,'DATA BASE'!B22,"-")</f>
        <v>-</v>
      </c>
      <c r="E22" s="7" t="str">
        <f>IF('DATA BASE'!C22&lt;&gt;0,'DATA BASE'!F22,"-")</f>
        <v>-</v>
      </c>
      <c r="F22" s="22" t="str">
        <f>IF('DATA BASE'!F22&lt;&gt;0,'DATA BASE'!G22,"-")</f>
        <v>-</v>
      </c>
      <c r="G22" s="12" t="str">
        <f>IF('DATA BASE'!C22&lt;&gt;0,'DATA BASE'!K22,"")</f>
        <v/>
      </c>
      <c r="H22" s="13" t="str">
        <f>IFERROR(VLOOKUP(G22,#REF!,7,FALSE),"")</f>
        <v/>
      </c>
      <c r="I22" s="12"/>
    </row>
    <row r="23" spans="1:9" x14ac:dyDescent="0.3">
      <c r="A23" s="12" t="str">
        <f t="shared" si="0"/>
        <v/>
      </c>
      <c r="B23" s="6" t="str">
        <f>IF('DATA BASE'!P23&lt;&gt;0,'DATA BASE'!P23,"-")</f>
        <v>-</v>
      </c>
      <c r="C23" s="7" t="str">
        <f>IF('DATA BASE'!A23&lt;&gt;0,'DATA BASE'!A23,"-")</f>
        <v>-</v>
      </c>
      <c r="D23" s="7" t="str">
        <f>IF('DATA BASE'!B23&lt;&gt;0,'DATA BASE'!B23,"-")</f>
        <v>-</v>
      </c>
      <c r="E23" s="7" t="str">
        <f>IF('DATA BASE'!C23&lt;&gt;0,'DATA BASE'!F23,"-")</f>
        <v>-</v>
      </c>
      <c r="F23" s="22" t="str">
        <f>IF('DATA BASE'!F23&lt;&gt;0,'DATA BASE'!G23,"-")</f>
        <v>-</v>
      </c>
      <c r="G23" s="12" t="str">
        <f>IF('DATA BASE'!C23&lt;&gt;0,'DATA BASE'!K23,"")</f>
        <v/>
      </c>
      <c r="H23" s="13" t="str">
        <f>IFERROR(VLOOKUP(G23,#REF!,7,FALSE),"")</f>
        <v/>
      </c>
      <c r="I23" s="12"/>
    </row>
    <row r="24" spans="1:9" x14ac:dyDescent="0.3">
      <c r="A24" s="12" t="str">
        <f t="shared" si="0"/>
        <v/>
      </c>
      <c r="B24" s="6" t="str">
        <f>IF('DATA BASE'!P24&lt;&gt;0,'DATA BASE'!P24,"-")</f>
        <v>-</v>
      </c>
      <c r="C24" s="7" t="str">
        <f>IF('DATA BASE'!A24&lt;&gt;0,'DATA BASE'!A24,"-")</f>
        <v>-</v>
      </c>
      <c r="D24" s="7" t="str">
        <f>IF('DATA BASE'!B24&lt;&gt;0,'DATA BASE'!B24,"-")</f>
        <v>-</v>
      </c>
      <c r="E24" s="7" t="str">
        <f>IF('DATA BASE'!C24&lt;&gt;0,'DATA BASE'!F24,"-")</f>
        <v>-</v>
      </c>
      <c r="F24" s="22" t="str">
        <f>IF('DATA BASE'!F24&lt;&gt;0,'DATA BASE'!G24,"-")</f>
        <v>-</v>
      </c>
      <c r="G24" s="12" t="str">
        <f>IF('DATA BASE'!C24&lt;&gt;0,'DATA BASE'!K24,"")</f>
        <v/>
      </c>
      <c r="H24" s="13" t="str">
        <f>IFERROR(VLOOKUP(G24,#REF!,7,FALSE),"")</f>
        <v/>
      </c>
      <c r="I24" s="12"/>
    </row>
    <row r="25" spans="1:9" x14ac:dyDescent="0.3">
      <c r="A25" s="12" t="str">
        <f t="shared" si="0"/>
        <v/>
      </c>
      <c r="B25" s="6" t="str">
        <f>IF('DATA BASE'!P25&lt;&gt;0,'DATA BASE'!P25,"-")</f>
        <v>-</v>
      </c>
      <c r="C25" s="7" t="str">
        <f>IF('DATA BASE'!A25&lt;&gt;0,'DATA BASE'!A25,"-")</f>
        <v>-</v>
      </c>
      <c r="D25" s="7" t="str">
        <f>IF('DATA BASE'!B25&lt;&gt;0,'DATA BASE'!B25,"-")</f>
        <v>-</v>
      </c>
      <c r="E25" s="7" t="str">
        <f>IF('DATA BASE'!C25&lt;&gt;0,'DATA BASE'!F25,"-")</f>
        <v>-</v>
      </c>
      <c r="F25" s="22" t="str">
        <f>IF('DATA BASE'!F25&lt;&gt;0,'DATA BASE'!G25,"-")</f>
        <v>-</v>
      </c>
      <c r="G25" s="12" t="str">
        <f>IF('DATA BASE'!C25&lt;&gt;0,'DATA BASE'!K25,"")</f>
        <v/>
      </c>
      <c r="H25" s="13" t="str">
        <f>IFERROR(VLOOKUP(G25,#REF!,7,FALSE),"")</f>
        <v/>
      </c>
      <c r="I25" s="12"/>
    </row>
    <row r="26" spans="1:9" x14ac:dyDescent="0.3">
      <c r="A26" s="12" t="str">
        <f t="shared" si="0"/>
        <v/>
      </c>
      <c r="B26" s="6" t="str">
        <f>IF('DATA BASE'!P26&lt;&gt;0,'DATA BASE'!P26,"-")</f>
        <v>-</v>
      </c>
      <c r="C26" s="7" t="str">
        <f>IF('DATA BASE'!A26&lt;&gt;0,'DATA BASE'!A26,"-")</f>
        <v>-</v>
      </c>
      <c r="D26" s="7" t="str">
        <f>IF('DATA BASE'!B26&lt;&gt;0,'DATA BASE'!B26,"-")</f>
        <v>-</v>
      </c>
      <c r="E26" s="7" t="str">
        <f>IF('DATA BASE'!C26&lt;&gt;0,'DATA BASE'!F26,"-")</f>
        <v>-</v>
      </c>
      <c r="F26" s="22" t="str">
        <f>IF('DATA BASE'!F26&lt;&gt;0,'DATA BASE'!G26,"-")</f>
        <v>-</v>
      </c>
      <c r="G26" s="12" t="str">
        <f>IF('DATA BASE'!C26&lt;&gt;0,'DATA BASE'!K26,"")</f>
        <v/>
      </c>
      <c r="H26" s="13" t="str">
        <f>IFERROR(VLOOKUP(G26,#REF!,7,FALSE),"")</f>
        <v/>
      </c>
      <c r="I26" s="12"/>
    </row>
    <row r="27" spans="1:9" x14ac:dyDescent="0.3">
      <c r="A27" s="12" t="str">
        <f t="shared" si="0"/>
        <v/>
      </c>
      <c r="B27" s="6" t="str">
        <f>IF('DATA BASE'!P27&lt;&gt;0,'DATA BASE'!P27,"-")</f>
        <v>-</v>
      </c>
      <c r="C27" s="7" t="str">
        <f>IF('DATA BASE'!A27&lt;&gt;0,'DATA BASE'!A27,"-")</f>
        <v>-</v>
      </c>
      <c r="D27" s="7" t="str">
        <f>IF('DATA BASE'!B27&lt;&gt;0,'DATA BASE'!B27,"-")</f>
        <v>-</v>
      </c>
      <c r="E27" s="7" t="str">
        <f>IF('DATA BASE'!C27&lt;&gt;0,'DATA BASE'!F27,"-")</f>
        <v>-</v>
      </c>
      <c r="F27" s="22" t="str">
        <f>IF('DATA BASE'!F27&lt;&gt;0,'DATA BASE'!G27,"-")</f>
        <v>-</v>
      </c>
      <c r="G27" s="12" t="str">
        <f>IF('DATA BASE'!C27&lt;&gt;0,'DATA BASE'!K27,"")</f>
        <v/>
      </c>
      <c r="H27" s="13" t="str">
        <f>IFERROR(VLOOKUP(G27,#REF!,7,FALSE),"")</f>
        <v/>
      </c>
      <c r="I27" s="12"/>
    </row>
    <row r="28" spans="1:9" x14ac:dyDescent="0.3">
      <c r="A28" s="12" t="str">
        <f t="shared" si="0"/>
        <v/>
      </c>
      <c r="B28" s="6" t="str">
        <f>IF('DATA BASE'!P28&lt;&gt;0,'DATA BASE'!P28,"-")</f>
        <v>-</v>
      </c>
      <c r="C28" s="7" t="str">
        <f>IF('DATA BASE'!A28&lt;&gt;0,'DATA BASE'!A28,"-")</f>
        <v>-</v>
      </c>
      <c r="D28" s="7" t="str">
        <f>IF('DATA BASE'!B28&lt;&gt;0,'DATA BASE'!B28,"-")</f>
        <v>-</v>
      </c>
      <c r="E28" s="7" t="str">
        <f>IF('DATA BASE'!C28&lt;&gt;0,'DATA BASE'!F28,"-")</f>
        <v>-</v>
      </c>
      <c r="F28" s="22" t="str">
        <f>IF('DATA BASE'!F28&lt;&gt;0,'DATA BASE'!G28,"-")</f>
        <v>-</v>
      </c>
      <c r="G28" s="12" t="str">
        <f>IF('DATA BASE'!C28&lt;&gt;0,'DATA BASE'!K28,"")</f>
        <v/>
      </c>
      <c r="H28" s="13" t="str">
        <f>IFERROR(VLOOKUP(G28,#REF!,7,FALSE),"")</f>
        <v/>
      </c>
      <c r="I28" s="12"/>
    </row>
    <row r="29" spans="1:9" x14ac:dyDescent="0.3">
      <c r="A29" s="12" t="str">
        <f t="shared" si="0"/>
        <v/>
      </c>
      <c r="B29" s="6" t="str">
        <f>IF('DATA BASE'!P29&lt;&gt;0,'DATA BASE'!P29,"-")</f>
        <v>-</v>
      </c>
      <c r="C29" s="7" t="str">
        <f>IF('DATA BASE'!A29&lt;&gt;0,'DATA BASE'!A29,"-")</f>
        <v>-</v>
      </c>
      <c r="D29" s="7" t="str">
        <f>IF('DATA BASE'!B29&lt;&gt;0,'DATA BASE'!B29,"-")</f>
        <v>-</v>
      </c>
      <c r="E29" s="7" t="str">
        <f>IF('DATA BASE'!C29&lt;&gt;0,'DATA BASE'!F29,"-")</f>
        <v>-</v>
      </c>
      <c r="F29" s="22" t="str">
        <f>IF('DATA BASE'!F29&lt;&gt;0,'DATA BASE'!G29,"-")</f>
        <v>-</v>
      </c>
      <c r="G29" s="12" t="str">
        <f>IF('DATA BASE'!C29&lt;&gt;0,'DATA BASE'!K29,"")</f>
        <v/>
      </c>
      <c r="H29" s="13" t="str">
        <f>IFERROR(VLOOKUP(G29,#REF!,7,FALSE),"")</f>
        <v/>
      </c>
      <c r="I29" s="12"/>
    </row>
  </sheetData>
  <mergeCells count="4">
    <mergeCell ref="B1:F1"/>
    <mergeCell ref="G1:H1"/>
    <mergeCell ref="B2:F2"/>
    <mergeCell ref="G2:H2"/>
  </mergeCells>
  <conditionalFormatting sqref="I4">
    <cfRule type="containsText" dxfId="1" priority="1" operator="containsText" text="A,B,C">
      <formula>NOT(ISERROR(SEARCH("A,B,C",I4)))</formula>
    </cfRule>
    <cfRule type="containsText" dxfId="0" priority="2" operator="containsText" text="a,b,c,d">
      <formula>NOT(ISERROR(SEARCH("a,b,c,d",I4)))</formula>
    </cfRule>
  </conditionalFormatting>
  <pageMargins left="0.7" right="0.7" top="0.75" bottom="0.75" header="0.3" footer="0.3"/>
  <pageSetup paperSize="9" orientation="portrait" horizontalDpi="90" verticalDpi="9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'Liste déroulante '!$A$1:$A$5</xm:f>
          </x14:formula1>
          <xm:sqref>I4:I29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L29"/>
  <sheetViews>
    <sheetView tabSelected="1" workbookViewId="0">
      <selection activeCell="A2" sqref="A2"/>
    </sheetView>
  </sheetViews>
  <sheetFormatPr baseColWidth="10" defaultColWidth="9" defaultRowHeight="14" x14ac:dyDescent="0.3"/>
  <cols>
    <col min="1" max="17" width="20.5" customWidth="1"/>
    <col min="18" max="18" width="20.5" style="17" customWidth="1"/>
    <col min="19" max="19" width="20.5" customWidth="1"/>
  </cols>
  <sheetData>
    <row r="1" spans="1:38" ht="49.5" customHeight="1" thickBot="1" x14ac:dyDescent="0.35">
      <c r="A1" s="14"/>
      <c r="B1" s="38" t="s">
        <v>37</v>
      </c>
      <c r="C1" s="39"/>
      <c r="D1" s="15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8" ht="49.5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8" s="25" customFormat="1" ht="22.5" customHeight="1" x14ac:dyDescent="0.3">
      <c r="A3" s="24" t="s">
        <v>10</v>
      </c>
      <c r="B3" s="24" t="s">
        <v>11</v>
      </c>
      <c r="C3" s="24" t="s">
        <v>22</v>
      </c>
      <c r="D3" s="24" t="s">
        <v>23</v>
      </c>
      <c r="E3" s="24" t="s">
        <v>24</v>
      </c>
      <c r="F3" s="24" t="s">
        <v>13</v>
      </c>
      <c r="G3" s="24" t="s">
        <v>14</v>
      </c>
      <c r="H3" s="24" t="s">
        <v>17</v>
      </c>
      <c r="I3" s="24" t="s">
        <v>32</v>
      </c>
      <c r="J3" s="24" t="s">
        <v>15</v>
      </c>
      <c r="K3" s="24" t="s">
        <v>16</v>
      </c>
      <c r="L3" s="24" t="s">
        <v>25</v>
      </c>
      <c r="M3" s="24" t="s">
        <v>26</v>
      </c>
      <c r="N3" s="24" t="s">
        <v>27</v>
      </c>
      <c r="O3" s="24" t="s">
        <v>19</v>
      </c>
      <c r="P3" s="24" t="s">
        <v>12</v>
      </c>
      <c r="Q3" s="24" t="s">
        <v>28</v>
      </c>
      <c r="R3" s="29" t="s">
        <v>20</v>
      </c>
      <c r="S3" s="24" t="s">
        <v>29</v>
      </c>
      <c r="T3" s="24" t="s">
        <v>36</v>
      </c>
      <c r="U3" s="24" t="s">
        <v>35</v>
      </c>
      <c r="V3" s="24" t="s">
        <v>21</v>
      </c>
      <c r="W3" s="24" t="s">
        <v>30</v>
      </c>
      <c r="X3" s="24" t="s">
        <v>18</v>
      </c>
      <c r="Y3" s="24" t="s">
        <v>31</v>
      </c>
      <c r="Z3" s="24" t="s">
        <v>12</v>
      </c>
      <c r="AA3" s="24" t="s">
        <v>26</v>
      </c>
      <c r="AB3" s="24" t="s">
        <v>27</v>
      </c>
      <c r="AC3" s="24" t="s">
        <v>19</v>
      </c>
      <c r="AD3" s="24" t="s">
        <v>32</v>
      </c>
      <c r="AE3" s="24" t="s">
        <v>15</v>
      </c>
      <c r="AF3" s="24" t="s">
        <v>16</v>
      </c>
      <c r="AG3" s="24" t="s">
        <v>33</v>
      </c>
      <c r="AH3" s="24" t="s">
        <v>34</v>
      </c>
      <c r="AI3" s="24" t="s">
        <v>35</v>
      </c>
      <c r="AJ3" s="24" t="s">
        <v>18</v>
      </c>
      <c r="AK3" s="24" t="s">
        <v>31</v>
      </c>
      <c r="AL3" s="24" t="s">
        <v>17</v>
      </c>
    </row>
    <row r="4" spans="1:38" x14ac:dyDescent="0.3">
      <c r="A4" s="26">
        <v>3</v>
      </c>
      <c r="B4" s="26">
        <v>789</v>
      </c>
      <c r="C4" s="26">
        <v>3</v>
      </c>
      <c r="D4" s="26">
        <v>3</v>
      </c>
      <c r="E4" s="26"/>
      <c r="F4" s="26"/>
      <c r="G4" s="26"/>
      <c r="H4" s="26"/>
      <c r="I4" s="26"/>
      <c r="J4" s="26"/>
      <c r="K4" s="26" t="s">
        <v>40</v>
      </c>
      <c r="L4" s="26"/>
      <c r="M4" s="26"/>
      <c r="N4" s="26"/>
      <c r="O4" s="26"/>
      <c r="P4" s="26"/>
      <c r="Q4" s="26"/>
      <c r="R4" s="30" t="s">
        <v>44</v>
      </c>
      <c r="S4" s="26"/>
      <c r="T4" s="27"/>
      <c r="U4" s="26"/>
      <c r="V4" s="26"/>
      <c r="W4" s="26"/>
      <c r="X4" s="26"/>
      <c r="Y4" s="2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</row>
    <row r="5" spans="1:38" x14ac:dyDescent="0.3">
      <c r="A5" s="26">
        <v>6</v>
      </c>
      <c r="B5" s="26">
        <v>1788</v>
      </c>
      <c r="C5" s="26">
        <v>6</v>
      </c>
      <c r="D5" s="26">
        <v>6</v>
      </c>
      <c r="E5" s="26"/>
      <c r="F5" s="26"/>
      <c r="G5" s="26"/>
      <c r="H5" s="26"/>
      <c r="I5" s="26"/>
      <c r="J5" s="26"/>
      <c r="K5" s="26" t="s">
        <v>39</v>
      </c>
      <c r="L5" s="26"/>
      <c r="M5" s="26"/>
      <c r="N5" s="26"/>
      <c r="O5" s="26"/>
      <c r="P5" s="26"/>
      <c r="Q5" s="26"/>
      <c r="R5" s="30" t="s">
        <v>44</v>
      </c>
      <c r="S5" s="26"/>
      <c r="T5" s="27"/>
      <c r="U5" s="26"/>
      <c r="V5" s="26"/>
      <c r="W5" s="26"/>
      <c r="X5" s="26"/>
      <c r="Y5" s="26"/>
    </row>
    <row r="6" spans="1:38" x14ac:dyDescent="0.3">
      <c r="A6" s="26">
        <v>9</v>
      </c>
      <c r="B6" s="26">
        <v>2787</v>
      </c>
      <c r="C6" s="26">
        <v>9</v>
      </c>
      <c r="D6" s="26">
        <v>9</v>
      </c>
      <c r="E6" s="26"/>
      <c r="F6" s="26"/>
      <c r="G6" s="26"/>
      <c r="H6" s="26"/>
      <c r="I6" s="26"/>
      <c r="J6" s="26"/>
      <c r="K6" s="26" t="s">
        <v>40</v>
      </c>
      <c r="L6" s="26"/>
      <c r="M6" s="26"/>
      <c r="N6" s="26"/>
      <c r="O6" s="26"/>
      <c r="P6" s="26"/>
      <c r="Q6" s="26"/>
      <c r="R6" s="30" t="s">
        <v>44</v>
      </c>
      <c r="S6" s="26"/>
      <c r="T6" s="27"/>
      <c r="U6" s="26"/>
      <c r="V6" s="26"/>
      <c r="W6" s="26"/>
      <c r="X6" s="26"/>
      <c r="Y6" s="26"/>
    </row>
    <row r="7" spans="1:38" x14ac:dyDescent="0.3">
      <c r="A7" s="26">
        <v>12</v>
      </c>
      <c r="B7" s="26">
        <v>3786</v>
      </c>
      <c r="C7" s="26">
        <v>12</v>
      </c>
      <c r="D7" s="26">
        <v>12</v>
      </c>
      <c r="E7" s="26"/>
      <c r="F7" s="26"/>
      <c r="G7" s="26"/>
      <c r="H7" s="26"/>
      <c r="I7" s="26"/>
      <c r="J7" s="26"/>
      <c r="K7" s="26" t="s">
        <v>39</v>
      </c>
      <c r="L7" s="26"/>
      <c r="M7" s="26"/>
      <c r="N7" s="26"/>
      <c r="O7" s="26"/>
      <c r="P7" s="26"/>
      <c r="Q7" s="26"/>
      <c r="R7" s="30" t="s">
        <v>44</v>
      </c>
      <c r="S7" s="26"/>
      <c r="T7" s="27"/>
      <c r="U7" s="26"/>
      <c r="V7" s="26"/>
      <c r="W7" s="26"/>
      <c r="X7" s="26"/>
      <c r="Y7" s="26"/>
    </row>
    <row r="8" spans="1:38" x14ac:dyDescent="0.3">
      <c r="A8" s="26">
        <v>15</v>
      </c>
      <c r="B8" s="26">
        <v>4785</v>
      </c>
      <c r="C8" s="26">
        <v>15</v>
      </c>
      <c r="D8" s="26">
        <v>15</v>
      </c>
      <c r="E8" s="26"/>
      <c r="F8" s="26"/>
      <c r="G8" s="26"/>
      <c r="H8" s="26"/>
      <c r="I8" s="26"/>
      <c r="J8" s="26"/>
      <c r="K8" s="26" t="s">
        <v>40</v>
      </c>
      <c r="L8" s="26"/>
      <c r="M8" s="26"/>
      <c r="N8" s="26"/>
      <c r="O8" s="26"/>
      <c r="P8" s="26"/>
      <c r="Q8" s="26"/>
      <c r="R8" s="30" t="s">
        <v>44</v>
      </c>
      <c r="S8" s="26"/>
      <c r="T8" s="27"/>
      <c r="U8" s="26"/>
      <c r="V8" s="26"/>
      <c r="W8" s="26"/>
      <c r="X8" s="26"/>
      <c r="Y8" s="26"/>
    </row>
    <row r="9" spans="1:38" x14ac:dyDescent="0.3">
      <c r="A9" s="26">
        <v>18</v>
      </c>
      <c r="B9" s="26">
        <v>5784</v>
      </c>
      <c r="C9" s="26">
        <v>18</v>
      </c>
      <c r="D9" s="26">
        <v>18</v>
      </c>
      <c r="E9" s="26"/>
      <c r="F9" s="26"/>
      <c r="G9" s="26"/>
      <c r="H9" s="26"/>
      <c r="I9" s="26"/>
      <c r="J9" s="26"/>
      <c r="K9" s="26" t="s">
        <v>39</v>
      </c>
      <c r="L9" s="26"/>
      <c r="M9" s="26"/>
      <c r="N9" s="26"/>
      <c r="O9" s="26"/>
      <c r="P9" s="26"/>
      <c r="Q9" s="26"/>
      <c r="R9" s="30" t="s">
        <v>44</v>
      </c>
      <c r="S9" s="26"/>
      <c r="T9" s="27"/>
      <c r="U9" s="26"/>
      <c r="V9" s="26"/>
      <c r="W9" s="26"/>
      <c r="X9" s="26"/>
      <c r="Y9" s="26"/>
    </row>
    <row r="10" spans="1:38" x14ac:dyDescent="0.3">
      <c r="A10" s="26">
        <v>21</v>
      </c>
      <c r="B10" s="26">
        <v>6783</v>
      </c>
      <c r="C10" s="26">
        <v>21</v>
      </c>
      <c r="D10" s="26">
        <v>21</v>
      </c>
      <c r="E10" s="26"/>
      <c r="F10" s="26"/>
      <c r="G10" s="26"/>
      <c r="H10" s="26"/>
      <c r="I10" s="26"/>
      <c r="J10" s="26"/>
      <c r="K10" s="26" t="s">
        <v>40</v>
      </c>
      <c r="L10" s="26"/>
      <c r="M10" s="26"/>
      <c r="N10" s="26"/>
      <c r="O10" s="26"/>
      <c r="P10" s="26"/>
      <c r="Q10" s="26"/>
      <c r="R10" s="30" t="s">
        <v>44</v>
      </c>
      <c r="S10" s="26"/>
      <c r="T10" s="27"/>
      <c r="U10" s="26"/>
      <c r="V10" s="26"/>
      <c r="W10" s="26"/>
      <c r="X10" s="26"/>
      <c r="Y10" s="26"/>
    </row>
    <row r="11" spans="1:38" x14ac:dyDescent="0.3">
      <c r="A11" s="26">
        <v>24</v>
      </c>
      <c r="B11" s="26">
        <v>7782</v>
      </c>
      <c r="C11" s="26">
        <v>24</v>
      </c>
      <c r="D11" s="26">
        <v>24</v>
      </c>
      <c r="E11" s="26"/>
      <c r="F11" s="26"/>
      <c r="G11" s="26"/>
      <c r="H11" s="26"/>
      <c r="I11" s="26"/>
      <c r="J11" s="26"/>
      <c r="K11" s="26" t="s">
        <v>39</v>
      </c>
      <c r="L11" s="26"/>
      <c r="M11" s="26"/>
      <c r="N11" s="26"/>
      <c r="O11" s="26"/>
      <c r="P11" s="26"/>
      <c r="Q11" s="26"/>
      <c r="R11" s="30" t="s">
        <v>44</v>
      </c>
      <c r="S11" s="26"/>
      <c r="T11" s="27"/>
      <c r="U11" s="26"/>
      <c r="V11" s="26"/>
      <c r="W11" s="26"/>
      <c r="X11" s="26"/>
      <c r="Y11" s="26"/>
    </row>
    <row r="12" spans="1:38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30"/>
      <c r="S12" s="26"/>
      <c r="T12" s="27"/>
      <c r="U12" s="26"/>
      <c r="V12" s="26"/>
      <c r="W12" s="26"/>
      <c r="X12" s="26"/>
      <c r="Y12" s="26"/>
    </row>
    <row r="13" spans="1:38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30"/>
      <c r="S13" s="26"/>
      <c r="T13" s="27"/>
      <c r="U13" s="26"/>
      <c r="V13" s="26"/>
      <c r="W13" s="26"/>
      <c r="X13" s="26"/>
      <c r="Y13" s="26"/>
    </row>
    <row r="14" spans="1:38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30"/>
      <c r="S14" s="26"/>
      <c r="T14" s="27"/>
      <c r="U14" s="26"/>
      <c r="V14" s="26"/>
      <c r="W14" s="26"/>
      <c r="X14" s="26"/>
      <c r="Y14" s="26"/>
    </row>
    <row r="15" spans="1:38" x14ac:dyDescent="0.3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30"/>
      <c r="S15" s="26"/>
      <c r="T15" s="27"/>
      <c r="U15" s="26"/>
      <c r="V15" s="26"/>
      <c r="W15" s="26"/>
      <c r="X15" s="26"/>
      <c r="Y15" s="26"/>
    </row>
    <row r="16" spans="1:38" x14ac:dyDescent="0.3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30"/>
      <c r="S16" s="26"/>
      <c r="T16" s="27"/>
      <c r="U16" s="26"/>
      <c r="V16" s="26"/>
      <c r="W16" s="26"/>
      <c r="X16" s="26"/>
      <c r="Y16" s="26"/>
    </row>
    <row r="17" spans="1:25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30"/>
      <c r="S17" s="26"/>
      <c r="T17" s="27"/>
      <c r="U17" s="26"/>
      <c r="V17" s="26"/>
      <c r="W17" s="26"/>
      <c r="X17" s="26"/>
      <c r="Y17" s="26"/>
    </row>
    <row r="18" spans="1:25" x14ac:dyDescent="0.3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30"/>
      <c r="S18" s="26"/>
      <c r="T18" s="27"/>
      <c r="U18" s="26"/>
      <c r="V18" s="26"/>
      <c r="W18" s="26"/>
      <c r="X18" s="26"/>
      <c r="Y18" s="26"/>
    </row>
    <row r="19" spans="1:25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30"/>
      <c r="S19" s="26"/>
      <c r="T19" s="27"/>
      <c r="U19" s="26"/>
      <c r="V19" s="26"/>
      <c r="W19" s="26"/>
      <c r="X19" s="26"/>
      <c r="Y19" s="26"/>
    </row>
    <row r="20" spans="1:25" x14ac:dyDescent="0.3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30"/>
      <c r="S20" s="26"/>
      <c r="T20" s="27"/>
      <c r="U20" s="26"/>
      <c r="V20" s="26"/>
      <c r="W20" s="26"/>
      <c r="X20" s="26"/>
      <c r="Y20" s="26"/>
    </row>
    <row r="21" spans="1:25" x14ac:dyDescent="0.3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30"/>
      <c r="S21" s="26"/>
      <c r="T21" s="27"/>
      <c r="U21" s="26"/>
      <c r="V21" s="26"/>
      <c r="W21" s="26"/>
      <c r="X21" s="26"/>
      <c r="Y21" s="26"/>
    </row>
    <row r="22" spans="1:25" x14ac:dyDescent="0.3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30"/>
      <c r="S22" s="26"/>
      <c r="T22" s="27"/>
      <c r="U22" s="26"/>
      <c r="V22" s="26"/>
      <c r="W22" s="26"/>
      <c r="X22" s="26"/>
      <c r="Y22" s="26"/>
    </row>
    <row r="23" spans="1:25" x14ac:dyDescent="0.3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30"/>
      <c r="S23" s="26"/>
      <c r="T23" s="27"/>
      <c r="U23" s="26"/>
      <c r="V23" s="26"/>
      <c r="W23" s="26"/>
      <c r="X23" s="26"/>
      <c r="Y23" s="26"/>
    </row>
    <row r="24" spans="1:25" x14ac:dyDescent="0.3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30"/>
      <c r="S24" s="26"/>
      <c r="T24" s="27"/>
      <c r="U24" s="26"/>
      <c r="V24" s="26"/>
      <c r="W24" s="26"/>
      <c r="X24" s="26"/>
      <c r="Y24" s="26"/>
    </row>
    <row r="25" spans="1:25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30"/>
      <c r="S25" s="26"/>
      <c r="T25" s="27"/>
      <c r="U25" s="26"/>
      <c r="V25" s="26"/>
      <c r="W25" s="26"/>
      <c r="X25" s="26"/>
      <c r="Y25" s="26"/>
    </row>
    <row r="26" spans="1:25" x14ac:dyDescent="0.3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30"/>
      <c r="S26" s="26"/>
      <c r="T26" s="27"/>
      <c r="U26" s="26"/>
      <c r="V26" s="26"/>
      <c r="W26" s="26"/>
      <c r="X26" s="26"/>
      <c r="Y26" s="26"/>
    </row>
    <row r="27" spans="1:25" x14ac:dyDescent="0.3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30"/>
      <c r="S27" s="26"/>
      <c r="T27" s="27"/>
      <c r="U27" s="26"/>
      <c r="V27" s="26"/>
      <c r="W27" s="26"/>
      <c r="X27" s="26"/>
      <c r="Y27" s="26"/>
    </row>
    <row r="28" spans="1:25" x14ac:dyDescent="0.3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30"/>
      <c r="S28" s="26"/>
      <c r="T28" s="27"/>
      <c r="U28" s="26"/>
      <c r="V28" s="26"/>
      <c r="W28" s="26"/>
      <c r="X28" s="26"/>
      <c r="Y28" s="26"/>
    </row>
    <row r="29" spans="1:25" x14ac:dyDescent="0.3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30"/>
      <c r="S29" s="26"/>
      <c r="T29" s="27"/>
      <c r="U29" s="26"/>
      <c r="V29" s="26"/>
      <c r="W29" s="26"/>
      <c r="X29" s="26"/>
      <c r="Y29" s="26"/>
    </row>
  </sheetData>
  <autoFilter ref="A3:AL3"/>
  <mergeCells count="1"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5"/>
  <sheetViews>
    <sheetView workbookViewId="0">
      <selection activeCell="A12" sqref="A12"/>
    </sheetView>
  </sheetViews>
  <sheetFormatPr baseColWidth="10" defaultRowHeight="14" x14ac:dyDescent="0.3"/>
  <sheetData>
    <row r="1" spans="1:1" x14ac:dyDescent="0.3">
      <c r="A1" s="26" t="s">
        <v>38</v>
      </c>
    </row>
    <row r="2" spans="1:1" x14ac:dyDescent="0.3">
      <c r="A2" s="26" t="s">
        <v>39</v>
      </c>
    </row>
    <row r="3" spans="1:1" x14ac:dyDescent="0.3">
      <c r="A3" s="26" t="s">
        <v>40</v>
      </c>
    </row>
    <row r="4" spans="1:1" x14ac:dyDescent="0.3">
      <c r="A4" s="26" t="s">
        <v>41</v>
      </c>
    </row>
    <row r="5" spans="1:1" x14ac:dyDescent="0.3">
      <c r="A5" s="26" t="s">
        <v>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>EIB_Mass Mapping</RoutingRuleDescrip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435B00535A5648ADE99A713A719DE5" ma:contentTypeVersion="4" ma:contentTypeDescription="Create a new document." ma:contentTypeScope="" ma:versionID="c46360ab04f412c130dd8b434e5426e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a01467e71f4ffbbc3e08b78eab00a61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ma:displayName="Description" ma:description="" ma:internalName="RoutingRuleDescriptio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8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5DA4EA-B2DE-4F9D-83AA-C29B5727DF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28B165-650F-49E5-BE41-52CBB6552F0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F87E4D1-5E9A-4ED4-AF6D-247ABE310D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CONSO PR MANAGER</vt:lpstr>
      <vt:lpstr>DATA BASE</vt:lpstr>
      <vt:lpstr>Liste déroulante </vt:lpstr>
    </vt:vector>
  </TitlesOfParts>
  <Company>Airbus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EIB_Mass Mapping</dc:title>
  <dc:creator>LIAUZUN, Jordan</dc:creator>
  <cp:lastModifiedBy>Michel</cp:lastModifiedBy>
  <dcterms:created xsi:type="dcterms:W3CDTF">2019-09-03T12:45:07Z</dcterms:created>
  <dcterms:modified xsi:type="dcterms:W3CDTF">2020-04-23T10:47:04Z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0x01010006435B00535A5648ADE99A713A719DE5</vt:lpwstr>
  </property>
</Properties>
</file>